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edetehnokeskus.sharepoint.com/sites/ITS/Shared Documents/LOENDUS/2023 Loendus/002 Loo/"/>
    </mc:Choice>
  </mc:AlternateContent>
  <xr:revisionPtr revIDLastSave="106" documentId="13_ncr:1_{E66578E4-7D49-4190-A37C-917E5A6B6298}" xr6:coauthVersionLast="47" xr6:coauthVersionMax="47" xr10:uidLastSave="{0A267F5D-ACFF-416B-A3DD-8FE8D9A97EBD}"/>
  <bookViews>
    <workbookView xWindow="22932" yWindow="-108" windowWidth="23256" windowHeight="12720" xr2:uid="{FC4BCD82-02BF-4643-A086-5BF12CD233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P12" i="1"/>
  <c r="P11" i="1"/>
  <c r="P10" i="1"/>
  <c r="P9" i="1"/>
  <c r="P8" i="1"/>
  <c r="P7" i="1"/>
  <c r="P6" i="1"/>
  <c r="P5" i="1"/>
  <c r="O15" i="1"/>
  <c r="N15" i="1"/>
  <c r="P15" i="1" s="1"/>
  <c r="M15" i="1"/>
  <c r="L15" i="1"/>
  <c r="P45" i="1"/>
  <c r="P44" i="1"/>
  <c r="P43" i="1"/>
  <c r="P42" i="1"/>
  <c r="P41" i="1"/>
  <c r="P40" i="1"/>
  <c r="P39" i="1"/>
  <c r="P38" i="1"/>
  <c r="P37" i="1"/>
  <c r="O47" i="1"/>
  <c r="N47" i="1"/>
  <c r="M47" i="1"/>
  <c r="L47" i="1"/>
  <c r="P29" i="1"/>
  <c r="P28" i="1"/>
  <c r="P27" i="1"/>
  <c r="P26" i="1"/>
  <c r="P25" i="1"/>
  <c r="P24" i="1"/>
  <c r="P23" i="1"/>
  <c r="P22" i="1"/>
  <c r="P21" i="1"/>
  <c r="O31" i="1"/>
  <c r="N31" i="1"/>
  <c r="P31" i="1" s="1"/>
  <c r="M31" i="1"/>
  <c r="L31" i="1"/>
  <c r="D47" i="1"/>
  <c r="E47" i="1"/>
  <c r="F47" i="1"/>
  <c r="C47" i="1"/>
  <c r="D15" i="1"/>
  <c r="E15" i="1"/>
  <c r="F15" i="1"/>
  <c r="D31" i="1"/>
  <c r="E31" i="1"/>
  <c r="F31" i="1"/>
  <c r="C31" i="1"/>
  <c r="C15" i="1"/>
  <c r="G5" i="1"/>
  <c r="G6" i="1"/>
  <c r="G7" i="1"/>
  <c r="G8" i="1"/>
  <c r="G9" i="1"/>
  <c r="G10" i="1"/>
  <c r="G11" i="1"/>
  <c r="G12" i="1"/>
  <c r="G13" i="1"/>
  <c r="G29" i="1"/>
  <c r="G28" i="1"/>
  <c r="G27" i="1"/>
  <c r="G26" i="1"/>
  <c r="G25" i="1"/>
  <c r="G24" i="1"/>
  <c r="G23" i="1"/>
  <c r="G22" i="1"/>
  <c r="G21" i="1"/>
  <c r="G45" i="1"/>
  <c r="G44" i="1"/>
  <c r="G43" i="1"/>
  <c r="G42" i="1"/>
  <c r="G41" i="1"/>
  <c r="G40" i="1"/>
  <c r="G39" i="1"/>
  <c r="G38" i="1"/>
  <c r="G37" i="1"/>
  <c r="P47" i="1" l="1"/>
  <c r="G15" i="1"/>
  <c r="G31" i="1"/>
  <c r="G47" i="1"/>
</calcChain>
</file>

<file path=xl/sharedStrings.xml><?xml version="1.0" encoding="utf-8"?>
<sst xmlns="http://schemas.openxmlformats.org/spreadsheetml/2006/main" count="54" uniqueCount="14">
  <si>
    <t>nädal</t>
  </si>
  <si>
    <t>päev</t>
  </si>
  <si>
    <t>kokku</t>
  </si>
  <si>
    <t>SAPA</t>
  </si>
  <si>
    <t>VAAB</t>
  </si>
  <si>
    <t>AR</t>
  </si>
  <si>
    <t>Raskeliikluse %</t>
  </si>
  <si>
    <t>Nädala keskmine</t>
  </si>
  <si>
    <t>ID:9097   Tee #: 11110 (Nehatu - Loo - Lagedi)   Lõik: 0 m-1.635 km (1.635 km)   Asukoht: 1.501 km</t>
  </si>
  <si>
    <t>ID:9099   Tee #: 11110 (Nehatu - Loo - Lagedi)   Lõik: 1.635 km-4.047 km (2.412 km)   Asukoht: 1.788 km</t>
  </si>
  <si>
    <t>ID:9098   Tee #: 2451001 (Saha tee)   Lõik: 0 m-3.260 km (3.260 km)   Asukoht: 50 m</t>
  </si>
  <si>
    <t>ID:9015   Tee #: 2451001 (Saha tee)   Lõik: 0 m-3.260 km (3.260 km)   Asukoht: 46 m</t>
  </si>
  <si>
    <t>ID:9014   Tee #: 11110 (Nehatu - Loo - Lagedi)   Lõik: 1.635 km-4.047 km (2.412 km)   Asukoht: 1.804 km</t>
  </si>
  <si>
    <t>ID:9013   Tee #: 11110 (Nehatu - Loo - Lagedi)   Lõik: 0 m-1.635 km (1.635 km)   Asukoht: 1.471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</si>
</sst>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164" fontId="0" fillId="0" borderId="0" xfId="1" applyNumberFormat="1" applyFont="1"/>
    <xf numFmtId="14" fontId="0" fillId="0" borderId="0" xfId="0" applyNumberFormat="1"/>
    <xf numFmtId="0" fontId="0" fillId="0" borderId="0" xfId="0" applyAlignment="1">
      <alignment vertical="center"/>
    </xf>
    <xf numFmtId="0" fontId="0" fillId="2" borderId="0" xfId="0" applyFill="1"/>
    <xf numFmtId="164" fontId="0" fillId="2" borderId="0" xfId="1" applyNumberFormat="1" applyFont="1" applyFill="1"/>
    <xf numFmtId="0" fontId="0" fillId="2" borderId="0" xfId="0" applyFill="1" applyAlignment="1">
      <alignment vertical="center" wrapText="1"/>
    </xf>
    <xf numFmtId="1" fontId="0" fillId="0" borderId="0" xfId="0" applyNumberFormat="1"/>
    <xf numFmtId="21" fontId="0" fillId="0" borderId="0" xfId="0" applyNumberFormat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vertical="center" wrapText="1"/>
    </xf>
    <xf numFmtId="0" fontId="0" fillId="0" borderId="0" xfId="0" applyNumberFormat="1"/>
    <xf numFmtId="0" fontId="0" fillId="0" borderId="0" xfId="0" applyNumberFormat="1" applyFill="1" applyAlignment="1">
      <alignment vertical="center" wrapText="1"/>
    </xf>
    <xf numFmtId="0" fontId="0" fillId="0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6D7E-B17B-4735-8DA1-87CB25637F8B}">
  <dimension ref="A1:U48"/>
  <sheetViews>
    <sheetView tabSelected="1" topLeftCell="A4" workbookViewId="0">
      <selection activeCell="O42" sqref="O42"/>
    </sheetView>
  </sheetViews>
  <sheetFormatPr defaultRowHeight="14.4" x14ac:dyDescent="0.3"/>
  <cols>
    <col min="2" max="2" width="14.88671875" bestFit="1" customWidth="1"/>
    <col min="3" max="3" width="9.5546875" bestFit="1" customWidth="1"/>
    <col min="7" max="7" width="15.33203125" customWidth="1"/>
    <col min="11" max="11" width="10.109375" bestFit="1" customWidth="1"/>
    <col min="14" max="14" width="8.88671875" style="14"/>
    <col min="16" max="16" width="8.44140625" style="11" bestFit="1" customWidth="1"/>
  </cols>
  <sheetData>
    <row r="1" spans="1:16" x14ac:dyDescent="0.3">
      <c r="A1" s="1"/>
      <c r="B1" s="2"/>
      <c r="C1" s="1"/>
      <c r="D1" s="1"/>
      <c r="E1" s="3"/>
    </row>
    <row r="2" spans="1:16" x14ac:dyDescent="0.3">
      <c r="A2" s="5" t="s">
        <v>8</v>
      </c>
      <c r="B2" s="2"/>
      <c r="C2" s="1"/>
      <c r="D2" s="1"/>
      <c r="E2" s="3"/>
      <c r="J2" t="s">
        <v>13</v>
      </c>
    </row>
    <row r="4" spans="1:16" ht="28.8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s="1" t="s">
        <v>6</v>
      </c>
      <c r="J4" t="s">
        <v>0</v>
      </c>
      <c r="K4" t="s">
        <v>1</v>
      </c>
      <c r="L4" t="s">
        <v>2</v>
      </c>
      <c r="M4" t="s">
        <v>3</v>
      </c>
      <c r="N4" s="15" t="s">
        <v>4</v>
      </c>
      <c r="O4" t="s">
        <v>5</v>
      </c>
      <c r="P4" s="13" t="s">
        <v>6</v>
      </c>
    </row>
    <row r="5" spans="1:16" x14ac:dyDescent="0.3">
      <c r="A5">
        <v>18</v>
      </c>
      <c r="B5" s="4">
        <v>45049</v>
      </c>
      <c r="C5">
        <v>4025</v>
      </c>
      <c r="D5">
        <v>3876</v>
      </c>
      <c r="E5">
        <v>96</v>
      </c>
      <c r="F5">
        <v>53</v>
      </c>
      <c r="G5" s="3">
        <f>(E5+F5)/C5</f>
        <v>3.7018633540372672E-2</v>
      </c>
      <c r="J5">
        <v>18</v>
      </c>
      <c r="K5" s="4">
        <v>44684</v>
      </c>
      <c r="L5">
        <v>4807</v>
      </c>
      <c r="M5">
        <v>4530</v>
      </c>
      <c r="N5" s="16">
        <v>154</v>
      </c>
      <c r="O5">
        <v>123</v>
      </c>
      <c r="P5" s="12">
        <f>(N5+O5)/L5</f>
        <v>5.7624297898897441E-2</v>
      </c>
    </row>
    <row r="6" spans="1:16" x14ac:dyDescent="0.3">
      <c r="A6">
        <v>18</v>
      </c>
      <c r="B6" s="4">
        <v>45050</v>
      </c>
      <c r="C6" s="6">
        <v>7896</v>
      </c>
      <c r="D6" s="6">
        <v>7456</v>
      </c>
      <c r="E6" s="6">
        <v>266</v>
      </c>
      <c r="F6" s="6">
        <v>174</v>
      </c>
      <c r="G6" s="7">
        <f t="shared" ref="G6:G13" si="0">(E6+F6)/C6</f>
        <v>5.5724417426545089E-2</v>
      </c>
      <c r="J6">
        <v>18</v>
      </c>
      <c r="K6" s="4">
        <v>44685</v>
      </c>
      <c r="L6">
        <v>7783</v>
      </c>
      <c r="M6">
        <v>7249</v>
      </c>
      <c r="N6" s="16">
        <v>287</v>
      </c>
      <c r="O6">
        <v>247</v>
      </c>
      <c r="P6" s="12">
        <f t="shared" ref="P6:P13" si="1">(N6+O6)/L6</f>
        <v>6.8611075420788897E-2</v>
      </c>
    </row>
    <row r="7" spans="1:16" x14ac:dyDescent="0.3">
      <c r="A7">
        <v>18</v>
      </c>
      <c r="B7" s="4">
        <v>45051</v>
      </c>
      <c r="C7" s="6">
        <v>8222</v>
      </c>
      <c r="D7" s="6">
        <v>7808</v>
      </c>
      <c r="E7" s="6">
        <v>257</v>
      </c>
      <c r="F7" s="6">
        <v>157</v>
      </c>
      <c r="G7" s="7">
        <f t="shared" si="0"/>
        <v>5.0352712235465821E-2</v>
      </c>
      <c r="J7">
        <v>18</v>
      </c>
      <c r="K7" s="4">
        <v>44686</v>
      </c>
      <c r="L7">
        <v>8056</v>
      </c>
      <c r="M7">
        <v>7454</v>
      </c>
      <c r="N7" s="16">
        <v>326</v>
      </c>
      <c r="O7">
        <v>276</v>
      </c>
      <c r="P7" s="12">
        <f t="shared" si="1"/>
        <v>7.4726911618669317E-2</v>
      </c>
    </row>
    <row r="8" spans="1:16" x14ac:dyDescent="0.3">
      <c r="A8">
        <v>18</v>
      </c>
      <c r="B8" s="4">
        <v>45052</v>
      </c>
      <c r="C8" s="6">
        <v>4944</v>
      </c>
      <c r="D8" s="6">
        <v>4844</v>
      </c>
      <c r="E8" s="6">
        <v>85</v>
      </c>
      <c r="F8" s="6">
        <v>15</v>
      </c>
      <c r="G8" s="7">
        <f t="shared" si="0"/>
        <v>2.0226537216828478E-2</v>
      </c>
      <c r="J8">
        <v>18</v>
      </c>
      <c r="K8" s="4">
        <v>44687</v>
      </c>
      <c r="L8">
        <v>8431</v>
      </c>
      <c r="M8">
        <v>7830</v>
      </c>
      <c r="N8" s="16">
        <v>330</v>
      </c>
      <c r="O8">
        <v>271</v>
      </c>
      <c r="P8" s="12">
        <f t="shared" si="1"/>
        <v>7.1284545131063928E-2</v>
      </c>
    </row>
    <row r="9" spans="1:16" x14ac:dyDescent="0.3">
      <c r="A9">
        <v>18</v>
      </c>
      <c r="B9" s="4">
        <v>45053</v>
      </c>
      <c r="C9" s="6">
        <v>4248</v>
      </c>
      <c r="D9" s="6">
        <v>4170</v>
      </c>
      <c r="E9" s="6">
        <v>63</v>
      </c>
      <c r="F9" s="6">
        <v>15</v>
      </c>
      <c r="G9" s="7">
        <f t="shared" si="0"/>
        <v>1.8361581920903956E-2</v>
      </c>
      <c r="J9">
        <v>18</v>
      </c>
      <c r="K9" s="4">
        <v>44688</v>
      </c>
      <c r="L9">
        <v>4813</v>
      </c>
      <c r="M9">
        <v>4725</v>
      </c>
      <c r="N9" s="16">
        <v>71</v>
      </c>
      <c r="O9">
        <v>17</v>
      </c>
      <c r="P9" s="12">
        <f t="shared" si="1"/>
        <v>1.8283814668605861E-2</v>
      </c>
    </row>
    <row r="10" spans="1:16" x14ac:dyDescent="0.3">
      <c r="A10">
        <v>19</v>
      </c>
      <c r="B10" s="4">
        <v>45054</v>
      </c>
      <c r="C10" s="6">
        <v>7753</v>
      </c>
      <c r="D10" s="6">
        <v>7299</v>
      </c>
      <c r="E10" s="6">
        <v>285</v>
      </c>
      <c r="F10" s="6">
        <v>169</v>
      </c>
      <c r="G10" s="7">
        <f t="shared" si="0"/>
        <v>5.8557977557074682E-2</v>
      </c>
      <c r="J10">
        <v>18</v>
      </c>
      <c r="K10" s="4">
        <v>44689</v>
      </c>
      <c r="L10">
        <v>4795</v>
      </c>
      <c r="M10">
        <v>4712</v>
      </c>
      <c r="N10" s="16">
        <v>76</v>
      </c>
      <c r="O10">
        <v>7</v>
      </c>
      <c r="P10" s="12">
        <f t="shared" si="1"/>
        <v>1.7309697601668405E-2</v>
      </c>
    </row>
    <row r="11" spans="1:16" x14ac:dyDescent="0.3">
      <c r="A11">
        <v>19</v>
      </c>
      <c r="B11" s="4">
        <v>45055</v>
      </c>
      <c r="C11" s="6">
        <v>7886</v>
      </c>
      <c r="D11" s="6">
        <v>7469</v>
      </c>
      <c r="E11" s="6">
        <v>263</v>
      </c>
      <c r="F11" s="6">
        <v>154</v>
      </c>
      <c r="G11" s="7">
        <f t="shared" si="0"/>
        <v>5.2878518894242964E-2</v>
      </c>
      <c r="J11">
        <v>19</v>
      </c>
      <c r="K11" s="4">
        <v>44690</v>
      </c>
      <c r="L11">
        <v>7601</v>
      </c>
      <c r="M11">
        <v>7103</v>
      </c>
      <c r="N11" s="16">
        <v>305</v>
      </c>
      <c r="O11">
        <v>193</v>
      </c>
      <c r="P11" s="12">
        <f t="shared" si="1"/>
        <v>6.5517695040126306E-2</v>
      </c>
    </row>
    <row r="12" spans="1:16" x14ac:dyDescent="0.3">
      <c r="A12">
        <v>19</v>
      </c>
      <c r="B12" s="4">
        <v>45056</v>
      </c>
      <c r="C12" s="6">
        <v>8157</v>
      </c>
      <c r="D12" s="6">
        <v>7699</v>
      </c>
      <c r="E12" s="6">
        <v>254</v>
      </c>
      <c r="F12" s="6">
        <v>204</v>
      </c>
      <c r="G12" s="7">
        <f t="shared" si="0"/>
        <v>5.6148093661885494E-2</v>
      </c>
      <c r="J12">
        <v>19</v>
      </c>
      <c r="K12" s="4">
        <v>44691</v>
      </c>
      <c r="L12">
        <v>7810</v>
      </c>
      <c r="M12">
        <v>7325</v>
      </c>
      <c r="N12" s="16">
        <v>291</v>
      </c>
      <c r="O12">
        <v>194</v>
      </c>
      <c r="P12" s="12">
        <f t="shared" si="1"/>
        <v>6.2099871959026887E-2</v>
      </c>
    </row>
    <row r="13" spans="1:16" x14ac:dyDescent="0.3">
      <c r="A13">
        <v>19</v>
      </c>
      <c r="B13" s="4">
        <v>45057</v>
      </c>
      <c r="C13" s="11">
        <v>5856</v>
      </c>
      <c r="D13" s="11">
        <v>5481</v>
      </c>
      <c r="E13" s="11">
        <v>233</v>
      </c>
      <c r="F13" s="11">
        <v>142</v>
      </c>
      <c r="G13" s="12">
        <f t="shared" si="0"/>
        <v>6.4036885245901634E-2</v>
      </c>
      <c r="J13">
        <v>19</v>
      </c>
      <c r="K13" s="4">
        <v>44692</v>
      </c>
      <c r="L13">
        <v>2203</v>
      </c>
      <c r="M13">
        <v>2043</v>
      </c>
      <c r="N13" s="16">
        <v>101</v>
      </c>
      <c r="O13">
        <v>59</v>
      </c>
      <c r="P13" s="12">
        <f t="shared" si="1"/>
        <v>7.2628234226055383E-2</v>
      </c>
    </row>
    <row r="14" spans="1:16" x14ac:dyDescent="0.3">
      <c r="B14" s="4"/>
      <c r="G14" s="3"/>
    </row>
    <row r="15" spans="1:16" x14ac:dyDescent="0.3">
      <c r="A15" s="1"/>
      <c r="B15" t="s">
        <v>7</v>
      </c>
      <c r="C15" s="9">
        <f>AVERAGE(C6:C12)</f>
        <v>7015.1428571428569</v>
      </c>
      <c r="D15" s="9">
        <f t="shared" ref="D15:F15" si="2">AVERAGE(D6:D12)</f>
        <v>6677.8571428571431</v>
      </c>
      <c r="E15" s="9">
        <f t="shared" si="2"/>
        <v>210.42857142857142</v>
      </c>
      <c r="F15" s="9">
        <f t="shared" si="2"/>
        <v>126.85714285714286</v>
      </c>
      <c r="G15" s="3">
        <f>(E15+F15)/C15</f>
        <v>4.8079664399462388E-2</v>
      </c>
      <c r="K15" t="s">
        <v>7</v>
      </c>
      <c r="L15" s="9">
        <f>AVERAGE(L6:L12)</f>
        <v>7041.2857142857147</v>
      </c>
      <c r="M15" s="9">
        <f t="shared" ref="M15:O15" si="3">AVERAGE(M6:M12)</f>
        <v>6628.2857142857147</v>
      </c>
      <c r="N15" s="9">
        <f t="shared" si="3"/>
        <v>240.85714285714286</v>
      </c>
      <c r="O15" s="9">
        <f t="shared" si="3"/>
        <v>172.14285714285714</v>
      </c>
      <c r="P15" s="3">
        <f>(N15+O15)/L15</f>
        <v>5.86540607437765E-2</v>
      </c>
    </row>
    <row r="18" spans="1:21" x14ac:dyDescent="0.3">
      <c r="A18" t="s">
        <v>9</v>
      </c>
      <c r="J18" t="s">
        <v>12</v>
      </c>
    </row>
    <row r="20" spans="1:21" ht="28.8" x14ac:dyDescent="0.3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s="1" t="s">
        <v>6</v>
      </c>
      <c r="J20" t="s">
        <v>0</v>
      </c>
      <c r="K20" t="s">
        <v>1</v>
      </c>
      <c r="L20" t="s">
        <v>2</v>
      </c>
      <c r="M20" t="s">
        <v>3</v>
      </c>
      <c r="N20" s="14" t="s">
        <v>4</v>
      </c>
      <c r="O20" t="s">
        <v>5</v>
      </c>
      <c r="P20" s="13" t="s">
        <v>6</v>
      </c>
    </row>
    <row r="21" spans="1:21" x14ac:dyDescent="0.3">
      <c r="A21">
        <v>18</v>
      </c>
      <c r="B21" s="4">
        <v>45049</v>
      </c>
      <c r="C21">
        <v>1978</v>
      </c>
      <c r="D21">
        <v>1896</v>
      </c>
      <c r="E21">
        <v>52</v>
      </c>
      <c r="F21">
        <v>30</v>
      </c>
      <c r="G21" s="3">
        <f>(E21+F21)/C21</f>
        <v>4.1456016177957536E-2</v>
      </c>
      <c r="J21">
        <v>18</v>
      </c>
      <c r="K21" s="4">
        <v>44684</v>
      </c>
      <c r="L21">
        <v>2286</v>
      </c>
      <c r="M21">
        <v>2139</v>
      </c>
      <c r="N21" s="14">
        <v>91</v>
      </c>
      <c r="O21">
        <v>56</v>
      </c>
      <c r="P21" s="12">
        <f>(N21+O21)/L21</f>
        <v>6.4304461942257224E-2</v>
      </c>
      <c r="T21" s="4"/>
      <c r="U21" s="10"/>
    </row>
    <row r="22" spans="1:21" x14ac:dyDescent="0.3">
      <c r="A22">
        <v>18</v>
      </c>
      <c r="B22" s="4">
        <v>45050</v>
      </c>
      <c r="C22" s="6">
        <v>3409</v>
      </c>
      <c r="D22" s="6">
        <v>3190</v>
      </c>
      <c r="E22" s="6">
        <v>164</v>
      </c>
      <c r="F22" s="6">
        <v>55</v>
      </c>
      <c r="G22" s="7">
        <f t="shared" ref="G22:G29" si="4">(E22+F22)/C22</f>
        <v>6.4241713112349663E-2</v>
      </c>
      <c r="J22">
        <v>18</v>
      </c>
      <c r="K22" s="4">
        <v>44685</v>
      </c>
      <c r="L22">
        <v>3436</v>
      </c>
      <c r="M22">
        <v>3189</v>
      </c>
      <c r="N22" s="14">
        <v>165</v>
      </c>
      <c r="O22">
        <v>82</v>
      </c>
      <c r="P22" s="12">
        <f t="shared" ref="P22:P29" si="5">(N22+O22)/L22</f>
        <v>7.1885913853317815E-2</v>
      </c>
      <c r="T22" s="4"/>
      <c r="U22" s="10"/>
    </row>
    <row r="23" spans="1:21" x14ac:dyDescent="0.3">
      <c r="A23">
        <v>18</v>
      </c>
      <c r="B23" s="4">
        <v>45051</v>
      </c>
      <c r="C23" s="6">
        <v>3552</v>
      </c>
      <c r="D23" s="6">
        <v>3356</v>
      </c>
      <c r="E23" s="6">
        <v>145</v>
      </c>
      <c r="F23" s="6">
        <v>51</v>
      </c>
      <c r="G23" s="7">
        <f t="shared" si="4"/>
        <v>5.5180180180180179E-2</v>
      </c>
      <c r="J23">
        <v>18</v>
      </c>
      <c r="K23" s="4">
        <v>44686</v>
      </c>
      <c r="L23">
        <v>3585</v>
      </c>
      <c r="M23">
        <v>3347</v>
      </c>
      <c r="N23" s="14">
        <v>161</v>
      </c>
      <c r="O23">
        <v>77</v>
      </c>
      <c r="P23" s="12">
        <f t="shared" si="5"/>
        <v>6.6387726638772668E-2</v>
      </c>
      <c r="T23" s="4"/>
      <c r="U23" s="10"/>
    </row>
    <row r="24" spans="1:21" x14ac:dyDescent="0.3">
      <c r="A24">
        <v>18</v>
      </c>
      <c r="B24" s="4">
        <v>45052</v>
      </c>
      <c r="C24" s="6">
        <v>2502</v>
      </c>
      <c r="D24" s="6">
        <v>2440</v>
      </c>
      <c r="E24" s="6">
        <v>54</v>
      </c>
      <c r="F24" s="6">
        <v>8</v>
      </c>
      <c r="G24" s="7">
        <f t="shared" si="4"/>
        <v>2.478017585931255E-2</v>
      </c>
      <c r="J24">
        <v>18</v>
      </c>
      <c r="K24" s="4">
        <v>44687</v>
      </c>
      <c r="L24">
        <v>3679</v>
      </c>
      <c r="M24">
        <v>3469</v>
      </c>
      <c r="N24" s="14">
        <v>167</v>
      </c>
      <c r="O24">
        <v>43</v>
      </c>
      <c r="P24" s="12">
        <f t="shared" si="5"/>
        <v>5.7080728458820333E-2</v>
      </c>
      <c r="T24" s="4"/>
      <c r="U24" s="10"/>
    </row>
    <row r="25" spans="1:21" x14ac:dyDescent="0.3">
      <c r="A25">
        <v>18</v>
      </c>
      <c r="B25" s="4">
        <v>45053</v>
      </c>
      <c r="C25" s="6">
        <v>2197</v>
      </c>
      <c r="D25" s="6">
        <v>2160</v>
      </c>
      <c r="E25" s="6">
        <v>31</v>
      </c>
      <c r="F25" s="6">
        <v>6</v>
      </c>
      <c r="G25" s="7">
        <f t="shared" si="4"/>
        <v>1.6841147018661812E-2</v>
      </c>
      <c r="J25">
        <v>18</v>
      </c>
      <c r="K25" s="4">
        <v>44688</v>
      </c>
      <c r="L25">
        <v>2555</v>
      </c>
      <c r="M25">
        <v>2512</v>
      </c>
      <c r="N25" s="14">
        <v>41</v>
      </c>
      <c r="O25">
        <v>2</v>
      </c>
      <c r="P25" s="12">
        <f t="shared" si="5"/>
        <v>1.6829745596868884E-2</v>
      </c>
      <c r="T25" s="4"/>
      <c r="U25" s="10"/>
    </row>
    <row r="26" spans="1:21" x14ac:dyDescent="0.3">
      <c r="A26">
        <v>19</v>
      </c>
      <c r="B26" s="4">
        <v>45054</v>
      </c>
      <c r="C26" s="6">
        <v>3386</v>
      </c>
      <c r="D26" s="6">
        <v>3185</v>
      </c>
      <c r="E26" s="6">
        <v>161</v>
      </c>
      <c r="F26" s="6">
        <v>40</v>
      </c>
      <c r="G26" s="7">
        <f t="shared" si="4"/>
        <v>5.9362079149438869E-2</v>
      </c>
      <c r="J26">
        <v>18</v>
      </c>
      <c r="K26" s="4">
        <v>44689</v>
      </c>
      <c r="L26">
        <v>2557</v>
      </c>
      <c r="M26">
        <v>2512</v>
      </c>
      <c r="N26" s="14">
        <v>41</v>
      </c>
      <c r="O26">
        <v>4</v>
      </c>
      <c r="P26" s="12">
        <f t="shared" si="5"/>
        <v>1.7598748533437621E-2</v>
      </c>
      <c r="T26" s="4"/>
      <c r="U26" s="10"/>
    </row>
    <row r="27" spans="1:21" x14ac:dyDescent="0.3">
      <c r="A27">
        <v>19</v>
      </c>
      <c r="B27" s="4">
        <v>45055</v>
      </c>
      <c r="C27" s="6">
        <v>3346</v>
      </c>
      <c r="D27" s="6">
        <v>3125</v>
      </c>
      <c r="E27" s="6">
        <v>166</v>
      </c>
      <c r="F27" s="6">
        <v>55</v>
      </c>
      <c r="G27" s="7">
        <f t="shared" si="4"/>
        <v>6.6049013747758512E-2</v>
      </c>
      <c r="J27">
        <v>19</v>
      </c>
      <c r="K27" s="4">
        <v>44690</v>
      </c>
      <c r="L27">
        <v>3497</v>
      </c>
      <c r="M27">
        <v>3251</v>
      </c>
      <c r="N27" s="14">
        <v>194</v>
      </c>
      <c r="O27">
        <v>52</v>
      </c>
      <c r="P27" s="12">
        <f t="shared" si="5"/>
        <v>7.0346010866456962E-2</v>
      </c>
      <c r="T27" s="4"/>
      <c r="U27" s="10"/>
    </row>
    <row r="28" spans="1:21" x14ac:dyDescent="0.3">
      <c r="A28">
        <v>19</v>
      </c>
      <c r="B28" s="4">
        <v>45056</v>
      </c>
      <c r="C28" s="6">
        <v>3539</v>
      </c>
      <c r="D28" s="6">
        <v>3308</v>
      </c>
      <c r="E28" s="6">
        <v>127</v>
      </c>
      <c r="F28" s="6">
        <v>104</v>
      </c>
      <c r="G28" s="7">
        <f t="shared" si="4"/>
        <v>6.5272675897146082E-2</v>
      </c>
      <c r="J28">
        <v>19</v>
      </c>
      <c r="K28" s="4">
        <v>44691</v>
      </c>
      <c r="L28">
        <v>3634</v>
      </c>
      <c r="M28">
        <v>3386</v>
      </c>
      <c r="N28" s="14">
        <v>182</v>
      </c>
      <c r="O28">
        <v>66</v>
      </c>
      <c r="P28" s="12">
        <f t="shared" si="5"/>
        <v>6.8244358833241606E-2</v>
      </c>
      <c r="T28" s="4"/>
      <c r="U28" s="10"/>
    </row>
    <row r="29" spans="1:21" x14ac:dyDescent="0.3">
      <c r="A29">
        <v>19</v>
      </c>
      <c r="B29" s="4">
        <v>45057</v>
      </c>
      <c r="C29" s="11">
        <v>2492</v>
      </c>
      <c r="D29" s="11">
        <v>2321</v>
      </c>
      <c r="E29" s="11">
        <v>140</v>
      </c>
      <c r="F29" s="11">
        <v>31</v>
      </c>
      <c r="G29" s="12">
        <f t="shared" si="4"/>
        <v>6.8619582664526488E-2</v>
      </c>
      <c r="J29">
        <v>19</v>
      </c>
      <c r="K29" s="4">
        <v>44692</v>
      </c>
      <c r="L29">
        <v>818</v>
      </c>
      <c r="M29">
        <v>751</v>
      </c>
      <c r="N29" s="14">
        <v>49</v>
      </c>
      <c r="O29">
        <v>18</v>
      </c>
      <c r="P29" s="12">
        <f t="shared" si="5"/>
        <v>8.190709046454768E-2</v>
      </c>
      <c r="T29" s="4"/>
      <c r="U29" s="10"/>
    </row>
    <row r="30" spans="1:21" x14ac:dyDescent="0.3">
      <c r="B30" s="4"/>
      <c r="G30" s="3"/>
    </row>
    <row r="31" spans="1:21" x14ac:dyDescent="0.3">
      <c r="A31" s="1"/>
      <c r="B31" t="s">
        <v>7</v>
      </c>
      <c r="C31" s="9">
        <f>AVERAGE(C22:C28)</f>
        <v>3133</v>
      </c>
      <c r="D31" s="9">
        <f t="shared" ref="D31:F31" si="6">AVERAGE(D22:D28)</f>
        <v>2966.2857142857142</v>
      </c>
      <c r="E31" s="9">
        <f t="shared" si="6"/>
        <v>121.14285714285714</v>
      </c>
      <c r="F31" s="9">
        <f t="shared" si="6"/>
        <v>45.571428571428569</v>
      </c>
      <c r="G31" s="3">
        <f>(E31+F31)/C31</f>
        <v>5.3212347818156952E-2</v>
      </c>
      <c r="K31" t="s">
        <v>7</v>
      </c>
      <c r="L31" s="9">
        <f>AVERAGE(L22:L28)</f>
        <v>3277.5714285714284</v>
      </c>
      <c r="M31" s="9">
        <f t="shared" ref="M31:O31" si="7">AVERAGE(M22:M28)</f>
        <v>3095.1428571428573</v>
      </c>
      <c r="N31" s="9">
        <f t="shared" si="7"/>
        <v>135.85714285714286</v>
      </c>
      <c r="O31" s="9">
        <f t="shared" si="7"/>
        <v>46.571428571428569</v>
      </c>
      <c r="P31" s="3">
        <f>(N31+O31)/L31</f>
        <v>5.5659678333260694E-2</v>
      </c>
    </row>
    <row r="33" spans="1:21" x14ac:dyDescent="0.3">
      <c r="A33" t="s">
        <v>10</v>
      </c>
      <c r="J33" t="s">
        <v>11</v>
      </c>
    </row>
    <row r="34" spans="1:21" x14ac:dyDescent="0.3">
      <c r="A34" s="1"/>
      <c r="B34" s="1"/>
      <c r="C34" s="1"/>
      <c r="D34" s="1"/>
      <c r="E34" s="1"/>
      <c r="F34" s="1"/>
      <c r="G34" s="1"/>
    </row>
    <row r="35" spans="1:21" x14ac:dyDescent="0.3">
      <c r="A35" s="1"/>
      <c r="B35" s="2"/>
      <c r="C35" s="1"/>
      <c r="D35" s="1"/>
      <c r="E35" s="3"/>
    </row>
    <row r="36" spans="1:21" ht="28.8" x14ac:dyDescent="0.3">
      <c r="A36" s="1" t="s">
        <v>0</v>
      </c>
      <c r="B36" s="2" t="s">
        <v>1</v>
      </c>
      <c r="C36" s="1" t="s">
        <v>2</v>
      </c>
      <c r="D36" s="1" t="s">
        <v>3</v>
      </c>
      <c r="E36" s="3" t="s">
        <v>4</v>
      </c>
      <c r="F36" t="s">
        <v>5</v>
      </c>
      <c r="G36" s="1" t="s">
        <v>6</v>
      </c>
      <c r="J36" t="s">
        <v>0</v>
      </c>
      <c r="K36" t="s">
        <v>1</v>
      </c>
      <c r="L36" t="s">
        <v>2</v>
      </c>
      <c r="M36" t="s">
        <v>3</v>
      </c>
      <c r="N36" s="14" t="s">
        <v>4</v>
      </c>
      <c r="O36" t="s">
        <v>5</v>
      </c>
      <c r="P36" s="13" t="s">
        <v>6</v>
      </c>
    </row>
    <row r="37" spans="1:21" x14ac:dyDescent="0.3">
      <c r="A37" s="1">
        <v>18</v>
      </c>
      <c r="B37" s="2">
        <v>45049</v>
      </c>
      <c r="C37" s="1">
        <v>3141</v>
      </c>
      <c r="D37" s="1">
        <v>3015</v>
      </c>
      <c r="E37" s="1">
        <v>104</v>
      </c>
      <c r="F37" s="1">
        <v>22</v>
      </c>
      <c r="G37" s="3">
        <f>(E37+F37)/C37</f>
        <v>4.0114613180515762E-2</v>
      </c>
      <c r="J37">
        <v>18</v>
      </c>
      <c r="K37" s="4">
        <v>44684</v>
      </c>
      <c r="L37">
        <v>3685</v>
      </c>
      <c r="M37">
        <v>3497</v>
      </c>
      <c r="N37">
        <v>159</v>
      </c>
      <c r="O37">
        <v>29</v>
      </c>
      <c r="P37" s="12">
        <f>(N37+O37)/L37</f>
        <v>5.1017639077340568E-2</v>
      </c>
      <c r="T37" s="4"/>
      <c r="U37" s="10"/>
    </row>
    <row r="38" spans="1:21" x14ac:dyDescent="0.3">
      <c r="A38" s="1">
        <v>18</v>
      </c>
      <c r="B38" s="2">
        <v>45050</v>
      </c>
      <c r="C38" s="8">
        <v>6202</v>
      </c>
      <c r="D38" s="8">
        <v>5852</v>
      </c>
      <c r="E38" s="8">
        <v>282</v>
      </c>
      <c r="F38" s="8">
        <v>68</v>
      </c>
      <c r="G38" s="7">
        <f t="shared" ref="G38:G45" si="8">(E38+F38)/C38</f>
        <v>5.6433408577878104E-2</v>
      </c>
      <c r="J38">
        <v>18</v>
      </c>
      <c r="K38" s="4">
        <v>44685</v>
      </c>
      <c r="L38">
        <v>6278</v>
      </c>
      <c r="M38">
        <v>5859</v>
      </c>
      <c r="N38">
        <v>316</v>
      </c>
      <c r="O38">
        <v>103</v>
      </c>
      <c r="P38" s="12">
        <f t="shared" ref="P38:P45" si="9">(N38+O38)/L38</f>
        <v>6.6741000318572788E-2</v>
      </c>
      <c r="T38" s="4"/>
      <c r="U38" s="10"/>
    </row>
    <row r="39" spans="1:21" x14ac:dyDescent="0.3">
      <c r="A39">
        <v>18</v>
      </c>
      <c r="B39" s="4">
        <v>45051</v>
      </c>
      <c r="C39" s="8">
        <v>6424</v>
      </c>
      <c r="D39" s="8">
        <v>6083</v>
      </c>
      <c r="E39" s="8">
        <v>293</v>
      </c>
      <c r="F39" s="8">
        <v>48</v>
      </c>
      <c r="G39" s="7">
        <f t="shared" si="8"/>
        <v>5.3082191780821915E-2</v>
      </c>
      <c r="J39">
        <v>18</v>
      </c>
      <c r="K39" s="4">
        <v>44686</v>
      </c>
      <c r="L39">
        <v>6390</v>
      </c>
      <c r="M39">
        <v>5910</v>
      </c>
      <c r="N39">
        <v>342</v>
      </c>
      <c r="O39">
        <v>138</v>
      </c>
      <c r="P39" s="12">
        <f t="shared" si="9"/>
        <v>7.5117370892018781E-2</v>
      </c>
      <c r="T39" s="4"/>
      <c r="U39" s="10"/>
    </row>
    <row r="40" spans="1:21" x14ac:dyDescent="0.3">
      <c r="A40">
        <v>18</v>
      </c>
      <c r="B40" s="4">
        <v>45052</v>
      </c>
      <c r="C40" s="8">
        <v>3586</v>
      </c>
      <c r="D40" s="8">
        <v>3501</v>
      </c>
      <c r="E40" s="8">
        <v>83</v>
      </c>
      <c r="F40" s="8">
        <v>2</v>
      </c>
      <c r="G40" s="7">
        <f t="shared" si="8"/>
        <v>2.3703290574456217E-2</v>
      </c>
      <c r="J40">
        <v>18</v>
      </c>
      <c r="K40" s="4">
        <v>44687</v>
      </c>
      <c r="L40">
        <v>6799</v>
      </c>
      <c r="M40">
        <v>6284</v>
      </c>
      <c r="N40">
        <v>373</v>
      </c>
      <c r="O40">
        <v>142</v>
      </c>
      <c r="P40" s="12">
        <f t="shared" si="9"/>
        <v>7.5746433299014565E-2</v>
      </c>
      <c r="T40" s="4"/>
      <c r="U40" s="10"/>
    </row>
    <row r="41" spans="1:21" x14ac:dyDescent="0.3">
      <c r="A41">
        <v>18</v>
      </c>
      <c r="B41" s="4">
        <v>45053</v>
      </c>
      <c r="C41" s="8">
        <v>2957</v>
      </c>
      <c r="D41" s="8">
        <v>2877</v>
      </c>
      <c r="E41" s="8">
        <v>80</v>
      </c>
      <c r="F41" s="8">
        <v>0</v>
      </c>
      <c r="G41" s="7">
        <f t="shared" si="8"/>
        <v>2.7054447074737909E-2</v>
      </c>
      <c r="J41">
        <v>18</v>
      </c>
      <c r="K41" s="4">
        <v>44688</v>
      </c>
      <c r="L41">
        <v>3426</v>
      </c>
      <c r="M41">
        <v>3331</v>
      </c>
      <c r="N41">
        <v>89</v>
      </c>
      <c r="O41">
        <v>6</v>
      </c>
      <c r="P41" s="12">
        <f t="shared" si="9"/>
        <v>2.772913018096906E-2</v>
      </c>
      <c r="T41" s="4"/>
      <c r="U41" s="10"/>
    </row>
    <row r="42" spans="1:21" x14ac:dyDescent="0.3">
      <c r="A42">
        <v>19</v>
      </c>
      <c r="B42" s="4">
        <v>45054</v>
      </c>
      <c r="C42" s="8">
        <v>6118</v>
      </c>
      <c r="D42" s="8">
        <v>5749</v>
      </c>
      <c r="E42" s="8">
        <v>298</v>
      </c>
      <c r="F42" s="8">
        <v>71</v>
      </c>
      <c r="G42" s="7">
        <f t="shared" si="8"/>
        <v>6.0313828048381826E-2</v>
      </c>
      <c r="J42">
        <v>18</v>
      </c>
      <c r="K42" s="4">
        <v>44689</v>
      </c>
      <c r="L42">
        <v>3408</v>
      </c>
      <c r="M42">
        <v>3313</v>
      </c>
      <c r="N42">
        <v>94</v>
      </c>
      <c r="O42">
        <v>1</v>
      </c>
      <c r="P42" s="12">
        <f t="shared" si="9"/>
        <v>2.7875586854460094E-2</v>
      </c>
      <c r="T42" s="4"/>
      <c r="U42" s="10"/>
    </row>
    <row r="43" spans="1:21" x14ac:dyDescent="0.3">
      <c r="A43" s="1">
        <v>19</v>
      </c>
      <c r="B43" s="2">
        <v>45055</v>
      </c>
      <c r="C43" s="8">
        <v>6181</v>
      </c>
      <c r="D43" s="8">
        <v>5865</v>
      </c>
      <c r="E43" s="8">
        <v>271</v>
      </c>
      <c r="F43" s="8">
        <v>45</v>
      </c>
      <c r="G43" s="7">
        <f t="shared" si="8"/>
        <v>5.1124413525319524E-2</v>
      </c>
      <c r="J43">
        <v>19</v>
      </c>
      <c r="K43" s="4">
        <v>44690</v>
      </c>
      <c r="L43">
        <v>5923</v>
      </c>
      <c r="M43">
        <v>5523</v>
      </c>
      <c r="N43">
        <v>335</v>
      </c>
      <c r="O43">
        <v>65</v>
      </c>
      <c r="P43" s="12">
        <f t="shared" si="9"/>
        <v>6.7533344588890765E-2</v>
      </c>
      <c r="T43" s="4"/>
      <c r="U43" s="10"/>
    </row>
    <row r="44" spans="1:21" x14ac:dyDescent="0.3">
      <c r="A44" s="1">
        <v>19</v>
      </c>
      <c r="B44" s="2">
        <v>45056</v>
      </c>
      <c r="C44" s="8">
        <v>6282</v>
      </c>
      <c r="D44" s="8">
        <v>5941</v>
      </c>
      <c r="E44" s="8">
        <v>267</v>
      </c>
      <c r="F44" s="8">
        <v>74</v>
      </c>
      <c r="G44" s="7">
        <f t="shared" si="8"/>
        <v>5.428207577204712E-2</v>
      </c>
      <c r="J44">
        <v>19</v>
      </c>
      <c r="K44" s="4">
        <v>44691</v>
      </c>
      <c r="L44">
        <v>6011</v>
      </c>
      <c r="M44">
        <v>5629</v>
      </c>
      <c r="N44">
        <v>326</v>
      </c>
      <c r="O44">
        <v>56</v>
      </c>
      <c r="P44" s="12">
        <f t="shared" si="9"/>
        <v>6.3550158043586755E-2</v>
      </c>
      <c r="T44" s="4"/>
      <c r="U44" s="10"/>
    </row>
    <row r="45" spans="1:21" x14ac:dyDescent="0.3">
      <c r="A45" s="1">
        <v>19</v>
      </c>
      <c r="B45" s="2">
        <v>45057</v>
      </c>
      <c r="C45" s="13">
        <v>4650</v>
      </c>
      <c r="D45" s="13">
        <v>4372</v>
      </c>
      <c r="E45" s="13">
        <v>221</v>
      </c>
      <c r="F45" s="13">
        <v>57</v>
      </c>
      <c r="G45" s="12">
        <f t="shared" si="8"/>
        <v>5.9784946236559139E-2</v>
      </c>
      <c r="J45">
        <v>19</v>
      </c>
      <c r="K45" s="4">
        <v>44692</v>
      </c>
      <c r="L45">
        <v>1756</v>
      </c>
      <c r="M45">
        <v>1649</v>
      </c>
      <c r="N45">
        <v>97</v>
      </c>
      <c r="O45">
        <v>10</v>
      </c>
      <c r="P45" s="12">
        <f t="shared" si="9"/>
        <v>6.0933940774487473E-2</v>
      </c>
      <c r="T45" s="4"/>
      <c r="U45" s="10"/>
    </row>
    <row r="46" spans="1:21" x14ac:dyDescent="0.3">
      <c r="A46" s="1"/>
      <c r="B46" s="2"/>
      <c r="C46" s="1"/>
      <c r="D46" s="1"/>
      <c r="E46" s="1"/>
      <c r="F46" s="1"/>
      <c r="G46" s="3"/>
    </row>
    <row r="47" spans="1:21" x14ac:dyDescent="0.3">
      <c r="A47" s="1"/>
      <c r="B47" t="s">
        <v>7</v>
      </c>
      <c r="C47" s="9">
        <f>AVERAGE(C38:C44)</f>
        <v>5392.8571428571431</v>
      </c>
      <c r="D47" s="9">
        <f t="shared" ref="D47:F47" si="10">AVERAGE(D38:D44)</f>
        <v>5124</v>
      </c>
      <c r="E47" s="9">
        <f t="shared" si="10"/>
        <v>224.85714285714286</v>
      </c>
      <c r="F47" s="9">
        <f t="shared" si="10"/>
        <v>44</v>
      </c>
      <c r="G47" s="3">
        <f>(E47+F47)/C47</f>
        <v>4.9854304635761591E-2</v>
      </c>
      <c r="K47" t="s">
        <v>7</v>
      </c>
      <c r="L47" s="9">
        <f>AVERAGE(L38:L44)</f>
        <v>5462.1428571428569</v>
      </c>
      <c r="M47" s="9">
        <f t="shared" ref="M47:O47" si="11">AVERAGE(M38:M44)</f>
        <v>5121.2857142857147</v>
      </c>
      <c r="N47" s="9">
        <f t="shared" si="11"/>
        <v>267.85714285714283</v>
      </c>
      <c r="O47" s="9">
        <f t="shared" si="11"/>
        <v>73</v>
      </c>
      <c r="P47" s="3">
        <f>(N47+O47)/L47</f>
        <v>6.2403556950438081E-2</v>
      </c>
    </row>
    <row r="48" spans="1:21" x14ac:dyDescent="0.3">
      <c r="A48" s="1"/>
      <c r="B48" s="2"/>
      <c r="C48" s="1"/>
      <c r="D48" s="1"/>
      <c r="E48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695314AA6BE49A2E14638F85A76FC" ma:contentTypeVersion="13" ma:contentTypeDescription="Loo uus dokument" ma:contentTypeScope="" ma:versionID="05b3360ed232a0f9802ec647bec1268d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06948aacfb3ae1ddd138956676a5bb81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Pildisildid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81AA23-60F3-4204-9461-B8064A10AB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f0fb-84f6-49fc-96d4-02a5b40288aa"/>
    <ds:schemaRef ds:uri="bf29d003-3161-4980-a03a-e3a24671e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C34595-0153-4898-9FCA-77FFC61F06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Tanel</dc:creator>
  <cp:lastModifiedBy>Stanislav Metlitski</cp:lastModifiedBy>
  <dcterms:created xsi:type="dcterms:W3CDTF">2022-07-07T14:02:29Z</dcterms:created>
  <dcterms:modified xsi:type="dcterms:W3CDTF">2023-05-15T15:29:17Z</dcterms:modified>
</cp:coreProperties>
</file>